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0" windowWidth="28740" windowHeight="12450"/>
  </bookViews>
  <sheets>
    <sheet name="Plan1" sheetId="1" r:id="rId1"/>
    <sheet name="Plan2" sheetId="2" r:id="rId2"/>
    <sheet name="Plan3" sheetId="3" r:id="rId3"/>
  </sheets>
  <externalReferences>
    <externalReference r:id="rId4"/>
  </externalReferences>
  <definedNames>
    <definedName name="ACOMPANHAMENTO" hidden="1">IF(VALUE([1]MENU!$O$4)=2,"BM","PLE")</definedName>
    <definedName name="DESONERACAO" hidden="1">IF(OR(Import.Desoneracao="DESONERADO",Import.Desoneracao="SIM"),"SIM","NÃO")</definedName>
    <definedName name="Import.Desoneracao" hidden="1">OFFSET([1]DADOS!$G$18,0,-1)</definedName>
    <definedName name="ORÇAMENTO.BancoRef" hidden="1">Plan1!$F$8</definedName>
    <definedName name="REFERENCIA.Desonerado" hidden="1">IF(ISNUMBER(Plan1!$AF1),VALUE(OFFSET(INDIRECT(ORÇAMENTO.BancoRef),Plan1!$AF1-1,5,1)),0)</definedName>
    <definedName name="REFERENCIA.NaoDesonerado" hidden="1">IF(ISNUMBER(Plan1!$AF1),VALUE(OFFSET(INDIRECT(ORÇAMENTO.BancoRef),Plan1!$AF1-1,6,1)),0)</definedName>
    <definedName name="TIPOORCAMENTO" hidden="1">IF(VALUE([1]MENU!$O$3)=2,"Licitado","Proposto")</definedName>
  </definedNames>
  <calcPr calcId="145621" refMode="R1C1"/>
</workbook>
</file>

<file path=xl/calcChain.xml><?xml version="1.0" encoding="utf-8"?>
<calcChain xmlns="http://schemas.openxmlformats.org/spreadsheetml/2006/main">
  <c r="F6" i="1" l="1"/>
  <c r="F8" i="1"/>
  <c r="G8" i="1" s="1"/>
  <c r="F9" i="1"/>
  <c r="G9" i="1" s="1"/>
  <c r="F10" i="1"/>
  <c r="G10" i="1" s="1"/>
  <c r="F11" i="1"/>
  <c r="G11" i="1" s="1"/>
  <c r="F12" i="1"/>
  <c r="G12" i="1" s="1"/>
  <c r="F34" i="1"/>
  <c r="G34" i="1" s="1"/>
  <c r="F32" i="1"/>
  <c r="G32" i="1" s="1"/>
  <c r="F31" i="1"/>
  <c r="G31" i="1" s="1"/>
  <c r="F30" i="1"/>
  <c r="G30" i="1" s="1"/>
  <c r="F28" i="1"/>
  <c r="G28" i="1" s="1"/>
  <c r="F27" i="1"/>
  <c r="G27" i="1" s="1"/>
  <c r="F26" i="1"/>
  <c r="G26" i="1" s="1"/>
  <c r="F25" i="1"/>
  <c r="G25" i="1" s="1"/>
  <c r="F24" i="1"/>
  <c r="G24" i="1" s="1"/>
  <c r="F22" i="1"/>
  <c r="G22" i="1" s="1"/>
  <c r="F21" i="1"/>
  <c r="G21" i="1" s="1"/>
  <c r="F20" i="1"/>
  <c r="G20" i="1" s="1"/>
  <c r="F18" i="1"/>
  <c r="G18" i="1" s="1"/>
  <c r="F17" i="1"/>
  <c r="G17" i="1" s="1"/>
  <c r="F16" i="1"/>
  <c r="G16" i="1" s="1"/>
  <c r="F15" i="1"/>
  <c r="G15" i="1" s="1"/>
  <c r="F14" i="1"/>
  <c r="G14" i="1" s="1"/>
  <c r="G23" i="1" l="1"/>
  <c r="G6" i="1"/>
  <c r="G5" i="1" s="1"/>
  <c r="G33" i="1"/>
  <c r="G29" i="1"/>
  <c r="G19" i="1"/>
  <c r="G7" i="1"/>
  <c r="G13" i="1"/>
  <c r="G4" i="1" l="1"/>
</calcChain>
</file>

<file path=xl/sharedStrings.xml><?xml version="1.0" encoding="utf-8"?>
<sst xmlns="http://schemas.openxmlformats.org/spreadsheetml/2006/main" count="104" uniqueCount="83">
  <si>
    <t>Item</t>
  </si>
  <si>
    <t>Descrição</t>
  </si>
  <si>
    <t>Unidade</t>
  </si>
  <si>
    <t>Quantidade</t>
  </si>
  <si>
    <t>Custo Unitário (sem BDI) (R$)</t>
  </si>
  <si>
    <t>Preço Unitário (com BDI) (R$)</t>
  </si>
  <si>
    <t>Preço Total
(R$)</t>
  </si>
  <si>
    <t>-</t>
  </si>
  <si>
    <t>1.</t>
  </si>
  <si>
    <t>SUBSTITUIÇÃO DO TELHADO</t>
  </si>
  <si>
    <t>1.1.</t>
  </si>
  <si>
    <t>ADMINISTRAÇÃO DA OBRA</t>
  </si>
  <si>
    <t>1.1.1.</t>
  </si>
  <si>
    <t>ADMINISTRAÇÃO LOCAL DA OBRA</t>
  </si>
  <si>
    <t>MÊS</t>
  </si>
  <si>
    <t>1.2.</t>
  </si>
  <si>
    <t>SERVIÇOS INICIAIS</t>
  </si>
  <si>
    <t>1.2.1.</t>
  </si>
  <si>
    <t xml:space="preserve">PLACA DE OBRA (PARA CONSTRUCAO CIVIL) EM CHAPA GALVANIZADA *N. 22*, ADESIVADA, DE *2,4 X 1,2* M (SEM POSTES PARA FIXACAO)                                                                                                                                                                                                                                                                                                                                                                                 </t>
  </si>
  <si>
    <t xml:space="preserve">M2    </t>
  </si>
  <si>
    <t>1.2.2.</t>
  </si>
  <si>
    <t>SERVENTE COM ENCARGOS COMPLEMENTARES</t>
  </si>
  <si>
    <t>H</t>
  </si>
  <si>
    <t>1.2.3.</t>
  </si>
  <si>
    <t>CONTAINER PARA BANHEIROS (COM MOBILIZAÇÃO E DESMOBILIZAÇÃO)</t>
  </si>
  <si>
    <t>1.2.4.</t>
  </si>
  <si>
    <t xml:space="preserve">TELA PLASTICA LARANJA, TIPO TAPUME PARA SINALIZACAO, MALHA RETANGULAR, ROLO 1.20 X 50 M (L X C)                                                                                                                                                                                                                                                                                                                                                                                                           </t>
  </si>
  <si>
    <t xml:space="preserve">M     </t>
  </si>
  <si>
    <t>1.2.5.</t>
  </si>
  <si>
    <t xml:space="preserve">LONA PLASTICA EXTRA FORTE PRETA, E = 200 MICRA                                                                                                                                                                                                                                                                                                                                                                                                                                                            </t>
  </si>
  <si>
    <t>1.3.</t>
  </si>
  <si>
    <t>LAVAÇÃO IMPERMEABILIZAÇÃO E PINTURA  DAS PLATIBANDAS (INTERNAS)</t>
  </si>
  <si>
    <t>1.3.1.</t>
  </si>
  <si>
    <t>LIMPEZA DE SUPERFÍCIE COM JATO DE ALTA PRESSÃO. AF_04/2019</t>
  </si>
  <si>
    <t>M2</t>
  </si>
  <si>
    <t>1.3.2.</t>
  </si>
  <si>
    <t>IMPERMEABILIZAÇÃO DE SUPERFÍCIE COM ARGAMASSA POLIMÉRICA / MEMBRANA ACRÍLICA, 3 DEMÃOS. AF_09/2023</t>
  </si>
  <si>
    <t>1.3.3.</t>
  </si>
  <si>
    <t>FUNDO SELADOR ACRÍLICO, APLICAÇÃO MANUAL EM PAREDE, UMA DEMÃO. AF_04/2023</t>
  </si>
  <si>
    <t>1.3.4.</t>
  </si>
  <si>
    <t>PINTURA LÁTEX ACRÍLICA STANDARD, APLICAÇÃO MANUAL EM PAREDES, DUAS DEMÃOS. AF_04/2023</t>
  </si>
  <si>
    <t>1.3.5.</t>
  </si>
  <si>
    <t xml:space="preserve">CHAPA/PAINEL DE MADEIRA COMPENSADA RESINADA (MADEIRITE RESINADO ROSA) PARA FORMA DE CONCRETO, DE 2200 X 1100 MM, E = 17 MM                                                                                                                                                                                                                                                                                                                                                                                </t>
  </si>
  <si>
    <t>1.4.</t>
  </si>
  <si>
    <t>RETIRADAS E DEMOLIÇÕES</t>
  </si>
  <si>
    <t>1.4.1.</t>
  </si>
  <si>
    <t>REMOÇÃO DE TELHAS DE FIBROCIMENTO, METÁLICA E CERÂMICA, DE FORMA MECANIZADA, COM USO DE GUINDASTE, SEM REAPROVEITAMENTO. AF_09/2023</t>
  </si>
  <si>
    <t>1.4.2.</t>
  </si>
  <si>
    <t>REMOÇÃO CALHAS E RUFOS, DE FORMA MANUAL, SEM REAPROVEITAMENTO. AF_09/2023</t>
  </si>
  <si>
    <t>M</t>
  </si>
  <si>
    <t>1.4.3.</t>
  </si>
  <si>
    <t>CARGA E DESCARGA MANUAL, TRANSPORTE DE RESIDUOS</t>
  </si>
  <si>
    <t>M³</t>
  </si>
  <si>
    <t>1.5.</t>
  </si>
  <si>
    <t>TELHAMENTO, IMPLANTAÇÃO DAS CALHAS E RUFOS, REFORÇO NOS MADEIRAMENTOS</t>
  </si>
  <si>
    <t>1.5.1.</t>
  </si>
  <si>
    <t>TRAMA DE MADEIRA COMPOSTA POR TERÇAS PARA TELHADOS DE ATÉ 2 ÁGUAS PARA TELHA ONDULADA DE FIBROCIMENTO, METÁLICA, PLÁSTICA OU TERMOACÚSTICA, INCLUSO TRANSPORTE VERTICAL. AF_07/2019</t>
  </si>
  <si>
    <t>1.5.2.</t>
  </si>
  <si>
    <t>TELHAMENTO COM TELHA METÁLICA TERMOISOLANTE REVESTIDA EM AÇO GALVANIZADO, FACE SUPERIOR EM TELHA TRAPEZOIDAL E FACE INFERIOR EM CHAPA PLANA, REVESTIMENTO COM ESPESSURA DE 0,50 MM COM PRÉ PINTURA ELETROSTATICA NAS DUAS FACES APARESNTES COR BRANCA, NÚCLEO EM POLIESTIRENO  DE 30 MM, INCLUSO PARAFUSOS DE FIXAÇÃO E DE COSTURA COM ARRUELAS DE VEDAÇÃO (FORNECIMENTO E INSTALAÇÃO)</t>
  </si>
  <si>
    <t>1.5.3.</t>
  </si>
  <si>
    <t>CALHA EM CHAPA DE AÇO GALVANIZADO NÚMERO 24, DESENVOLVIMENTO DE 50 CM, INCLUSO TRANSPORTE VERTICAL. AF_07/2019</t>
  </si>
  <si>
    <t>1.5.4.</t>
  </si>
  <si>
    <t>RUFO EXTERNO/INTERNO EM CHAPA DE AÇO GALVANIZADO NÚMERO 26, CORTE DE 33 CM, INCLUSO IÇAMENTO. AF_07/2019</t>
  </si>
  <si>
    <t>1.5.5.</t>
  </si>
  <si>
    <t xml:space="preserve">SELANTE TIPO VEDA CALHA PARA METAL E FIBROCIMENTO                                                                                                                                                                                                                                                                                                                                                                                                                                                         </t>
  </si>
  <si>
    <t xml:space="preserve">KG    </t>
  </si>
  <si>
    <t>1.6.</t>
  </si>
  <si>
    <t xml:space="preserve">SERVIÇOS COMPLEMENTARES </t>
  </si>
  <si>
    <t>1.6.1.</t>
  </si>
  <si>
    <t>TRANSPORTE COM CAMINHÃO BASCULANTE DE 10 M³, EM VIA URBANA PAVIMENTADA, DMT ATÉ 30 KM (UNIDADE: M3XKM). AF_07/2020</t>
  </si>
  <si>
    <t>M3XKM</t>
  </si>
  <si>
    <t>1.6.2.</t>
  </si>
  <si>
    <t>1.6.3.</t>
  </si>
  <si>
    <t>LIMPEZA DE CONTRAPISO COM VASSOURA A SECO. AF_04/2019</t>
  </si>
  <si>
    <t>1.7.</t>
  </si>
  <si>
    <t>REMOÇÃO E REINSTALAÇÃO DOS PAINÉIS FOTOVOLTAÍCOS E ESTRUTURAS DE FIXAÇÃO</t>
  </si>
  <si>
    <t>1.7.1.</t>
  </si>
  <si>
    <t>REMOÇÃO E REINSTALAÇÃO DOS PAINÉIS FOTOVOLTAÍCOS</t>
  </si>
  <si>
    <t>UNIDADE</t>
  </si>
  <si>
    <t>BDI</t>
  </si>
  <si>
    <t>MODELO DE PROPOSTA</t>
  </si>
  <si>
    <t>Obs:</t>
  </si>
  <si>
    <t>A conferencia dos dados da planilha é de responsabilidade do orçamentista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</si>
</sst>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_-;_-@_-"/>
    <numFmt numFmtId="165" formatCode="_(* #,##0.00_);_(* \(#,##0.00\);_(* \-??_);_(@_)"/>
    <numFmt numFmtId="166" formatCode="_-&quot;R$ &quot;* #,##0.00_-;&quot;-R$ &quot;* #,##0.00_-;_-&quot;R$ &quot;* \-??_-;_-@_-"/>
  </numFmts>
  <fonts count="24"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b/>
      <sz val="15"/>
      <color indexed="54"/>
      <name val="Calibri"/>
      <family val="2"/>
    </font>
    <font>
      <b/>
      <sz val="13"/>
      <color indexed="54"/>
      <name val="Calibri"/>
      <family val="2"/>
    </font>
    <font>
      <b/>
      <sz val="11"/>
      <color indexed="54"/>
      <name val="Calibri"/>
      <family val="2"/>
    </font>
    <font>
      <sz val="18"/>
      <color indexed="54"/>
      <name val="Calibri Light"/>
      <family val="2"/>
    </font>
    <font>
      <b/>
      <sz val="10"/>
      <name val="Arial"/>
      <family val="2"/>
    </font>
    <font>
      <sz val="8"/>
      <name val="Arial"/>
      <family val="2"/>
    </font>
    <font>
      <sz val="18"/>
      <color theme="1"/>
      <name val="Arial"/>
      <family val="2"/>
    </font>
    <font>
      <b/>
      <sz val="14"/>
      <color theme="1"/>
      <name val="Arial"/>
      <family val="2"/>
    </font>
    <font>
      <sz val="11"/>
      <color theme="1"/>
      <name val="Arial"/>
      <family val="2"/>
    </font>
    <font>
      <sz val="8"/>
      <color theme="1"/>
      <name val="Arial"/>
      <family val="2"/>
    </font>
  </fonts>
  <fills count="22">
    <fill>
      <patternFill patternType="none"/>
    </fill>
    <fill>
      <patternFill patternType="gray125"/>
    </fill>
    <fill>
      <patternFill patternType="solid">
        <fgColor indexed="27"/>
        <bgColor indexed="41"/>
      </patternFill>
    </fill>
    <fill>
      <patternFill patternType="solid">
        <fgColor indexed="47"/>
        <bgColor indexed="42"/>
      </patternFill>
    </fill>
    <fill>
      <patternFill patternType="solid">
        <fgColor indexed="42"/>
        <bgColor indexed="31"/>
      </patternFill>
    </fill>
    <fill>
      <patternFill patternType="solid">
        <fgColor indexed="26"/>
        <bgColor indexed="9"/>
      </patternFill>
    </fill>
    <fill>
      <patternFill patternType="solid">
        <fgColor indexed="43"/>
        <bgColor indexed="26"/>
      </patternFill>
    </fill>
    <fill>
      <patternFill patternType="solid">
        <fgColor indexed="24"/>
        <bgColor indexed="46"/>
      </patternFill>
    </fill>
    <fill>
      <patternFill patternType="solid">
        <fgColor indexed="22"/>
        <bgColor indexed="44"/>
      </patternFill>
    </fill>
    <fill>
      <patternFill patternType="solid">
        <fgColor indexed="49"/>
        <bgColor indexed="40"/>
      </patternFill>
    </fill>
    <fill>
      <patternFill patternType="solid">
        <fgColor indexed="57"/>
        <bgColor indexed="21"/>
      </patternFill>
    </fill>
    <fill>
      <patternFill patternType="solid">
        <fgColor indexed="9"/>
        <bgColor indexed="41"/>
      </patternFill>
    </fill>
    <fill>
      <patternFill patternType="solid">
        <fgColor indexed="55"/>
        <bgColor indexed="46"/>
      </patternFill>
    </fill>
    <fill>
      <patternFill patternType="solid">
        <fgColor indexed="53"/>
        <bgColor indexed="52"/>
      </patternFill>
    </fill>
    <fill>
      <patternFill patternType="solid">
        <fgColor indexed="51"/>
        <bgColor indexed="13"/>
      </patternFill>
    </fill>
    <fill>
      <patternFill patternType="solid">
        <fgColor indexed="62"/>
        <bgColor indexed="56"/>
      </patternFill>
    </fill>
    <fill>
      <patternFill patternType="solid">
        <fgColor theme="0" tint="-0.249977111117893"/>
        <bgColor indexed="64"/>
      </patternFill>
    </fill>
    <fill>
      <patternFill patternType="solid">
        <fgColor theme="0" tint="-0.249977111117893"/>
        <bgColor indexed="26"/>
      </patternFill>
    </fill>
    <fill>
      <patternFill patternType="solid">
        <fgColor theme="1" tint="0.499984740745262"/>
        <bgColor indexed="64"/>
      </patternFill>
    </fill>
    <fill>
      <patternFill patternType="solid">
        <fgColor theme="1" tint="0.499984740745262"/>
        <bgColor indexed="26"/>
      </patternFill>
    </fill>
    <fill>
      <patternFill patternType="solid">
        <fgColor rgb="FF00B0F0"/>
        <bgColor indexed="64"/>
      </patternFill>
    </fill>
    <fill>
      <patternFill patternType="solid">
        <fgColor theme="9" tint="0.39997558519241921"/>
        <bgColor indexed="64"/>
      </patternFill>
    </fill>
  </fills>
  <borders count="1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s>
  <cellStyleXfs count="9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4" fillId="7" borderId="0" applyNumberFormat="0" applyBorder="0" applyAlignment="0" applyProtection="0"/>
    <xf numFmtId="0" fontId="4" fillId="3" borderId="0" applyNumberFormat="0" applyBorder="0" applyAlignment="0" applyProtection="0"/>
    <xf numFmtId="0" fontId="4" fillId="8"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5" fillId="2" borderId="0" applyNumberFormat="0" applyBorder="0" applyAlignment="0" applyProtection="0"/>
    <xf numFmtId="0" fontId="6" fillId="11" borderId="1" applyNumberFormat="0" applyAlignment="0" applyProtection="0"/>
    <xf numFmtId="0" fontId="7" fillId="12" borderId="2" applyNumberFormat="0" applyAlignment="0" applyProtection="0"/>
    <xf numFmtId="0" fontId="8" fillId="0" borderId="3" applyNumberFormat="0" applyFill="0" applyAlignment="0" applyProtection="0"/>
    <xf numFmtId="0" fontId="4" fillId="9" borderId="0" applyNumberFormat="0" applyBorder="0" applyAlignment="0" applyProtection="0"/>
    <xf numFmtId="0" fontId="4" fillId="13"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0" borderId="0" applyNumberFormat="0" applyBorder="0" applyAlignment="0" applyProtection="0"/>
    <xf numFmtId="0" fontId="9" fillId="3" borderId="1" applyNumberFormat="0" applyAlignment="0" applyProtection="0"/>
    <xf numFmtId="166" fontId="2" fillId="0" borderId="0" applyFill="0" applyBorder="0" applyAlignment="0" applyProtection="0"/>
    <xf numFmtId="0" fontId="2" fillId="0" borderId="0"/>
    <xf numFmtId="0" fontId="3" fillId="0" borderId="0"/>
    <xf numFmtId="0" fontId="2" fillId="5" borderId="4" applyNumberFormat="0" applyAlignment="0" applyProtection="0"/>
    <xf numFmtId="9" fontId="2" fillId="0" borderId="0" applyFill="0" applyBorder="0" applyAlignment="0" applyProtection="0"/>
    <xf numFmtId="9" fontId="2" fillId="0" borderId="0" applyFill="0" applyBorder="0" applyAlignment="0" applyProtection="0"/>
    <xf numFmtId="0" fontId="10" fillId="11" borderId="5"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3" fillId="0" borderId="9" applyNumberFormat="0" applyFill="0" applyAlignment="0" applyProtection="0"/>
    <xf numFmtId="165" fontId="2" fillId="0" borderId="0" applyFill="0" applyBorder="0" applyAlignment="0" applyProtection="0"/>
    <xf numFmtId="164" fontId="2" fillId="0" borderId="0" applyFill="0" applyBorder="0" applyAlignment="0" applyProtection="0"/>
    <xf numFmtId="0" fontId="1" fillId="0" borderId="0"/>
    <xf numFmtId="9" fontId="1" fillId="0" borderId="0" applyFont="0" applyFill="0" applyBorder="0" applyAlignment="0" applyProtection="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4" fillId="7" borderId="0" applyNumberFormat="0" applyBorder="0" applyAlignment="0" applyProtection="0"/>
    <xf numFmtId="0" fontId="4" fillId="3" borderId="0" applyNumberFormat="0" applyBorder="0" applyAlignment="0" applyProtection="0"/>
    <xf numFmtId="0" fontId="4" fillId="8"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5" fillId="2" borderId="0" applyNumberFormat="0" applyBorder="0" applyAlignment="0" applyProtection="0"/>
    <xf numFmtId="0" fontId="6" fillId="11" borderId="1" applyNumberFormat="0" applyAlignment="0" applyProtection="0"/>
    <xf numFmtId="0" fontId="7" fillId="12" borderId="2" applyNumberFormat="0" applyAlignment="0" applyProtection="0"/>
    <xf numFmtId="0" fontId="8" fillId="0" borderId="3" applyNumberFormat="0" applyFill="0" applyAlignment="0" applyProtection="0"/>
    <xf numFmtId="0" fontId="4" fillId="9" borderId="0" applyNumberFormat="0" applyBorder="0" applyAlignment="0" applyProtection="0"/>
    <xf numFmtId="0" fontId="4" fillId="13"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0" borderId="0" applyNumberFormat="0" applyBorder="0" applyAlignment="0" applyProtection="0"/>
    <xf numFmtId="0" fontId="9" fillId="3" borderId="1" applyNumberFormat="0" applyAlignment="0" applyProtection="0"/>
    <xf numFmtId="166" fontId="2" fillId="0" borderId="0" applyFill="0" applyBorder="0" applyAlignment="0" applyProtection="0"/>
    <xf numFmtId="0" fontId="2" fillId="5" borderId="4" applyNumberFormat="0" applyAlignment="0" applyProtection="0"/>
    <xf numFmtId="9" fontId="2" fillId="0" borderId="0" applyFill="0" applyBorder="0" applyAlignment="0" applyProtection="0"/>
    <xf numFmtId="0" fontId="10" fillId="11" borderId="5"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3" fillId="0" borderId="9" applyNumberFormat="0" applyFill="0" applyAlignment="0" applyProtection="0"/>
    <xf numFmtId="165" fontId="2" fillId="0" borderId="0" applyFill="0" applyBorder="0" applyAlignment="0" applyProtection="0"/>
    <xf numFmtId="9" fontId="1" fillId="0" borderId="0" applyFont="0" applyFill="0" applyBorder="0" applyAlignment="0" applyProtection="0"/>
  </cellStyleXfs>
  <cellXfs count="32">
    <xf numFmtId="0" fontId="0" fillId="0" borderId="0" xfId="0"/>
    <xf numFmtId="165" fontId="2" fillId="18" borderId="10" xfId="91" applyFont="1" applyFill="1" applyBorder="1" applyAlignment="1" applyProtection="1">
      <alignment vertical="center" shrinkToFit="1"/>
    </xf>
    <xf numFmtId="165" fontId="2" fillId="19" borderId="10" xfId="91" applyFont="1" applyFill="1" applyBorder="1" applyAlignment="1" applyProtection="1">
      <alignment vertical="center" wrapText="1"/>
      <protection locked="0"/>
    </xf>
    <xf numFmtId="165" fontId="2" fillId="18" borderId="10" xfId="91" applyFont="1" applyFill="1" applyBorder="1" applyAlignment="1" applyProtection="1">
      <alignment horizontal="center" vertical="center" shrinkToFit="1"/>
    </xf>
    <xf numFmtId="165" fontId="2" fillId="16" borderId="10" xfId="91" applyFont="1" applyFill="1" applyBorder="1" applyAlignment="1" applyProtection="1">
      <alignment vertical="center" shrinkToFit="1"/>
    </xf>
    <xf numFmtId="165" fontId="2" fillId="17" borderId="10" xfId="91" applyFont="1" applyFill="1" applyBorder="1" applyAlignment="1" applyProtection="1">
      <alignment vertical="center" wrapText="1"/>
      <protection locked="0"/>
    </xf>
    <xf numFmtId="165" fontId="2" fillId="16" borderId="10" xfId="91" applyFont="1" applyFill="1" applyBorder="1" applyAlignment="1" applyProtection="1">
      <alignment horizontal="center" vertical="center" shrinkToFit="1"/>
    </xf>
    <xf numFmtId="165" fontId="2" fillId="0" borderId="10" xfId="91" applyFont="1" applyFill="1" applyBorder="1" applyAlignment="1" applyProtection="1">
      <alignment vertical="center" shrinkToFit="1"/>
    </xf>
    <xf numFmtId="165" fontId="2" fillId="6" borderId="10" xfId="91" applyFont="1" applyFill="1" applyBorder="1" applyAlignment="1" applyProtection="1">
      <alignment vertical="center" wrapText="1"/>
      <protection locked="0"/>
    </xf>
    <xf numFmtId="165" fontId="2" fillId="0" borderId="10" xfId="91" applyFont="1" applyFill="1" applyBorder="1" applyAlignment="1" applyProtection="1">
      <alignment horizontal="center" vertical="center" shrinkToFit="1"/>
    </xf>
    <xf numFmtId="0" fontId="2" fillId="18" borderId="10" xfId="32" applyFont="1" applyFill="1" applyBorder="1" applyAlignment="1">
      <alignment vertical="center" wrapText="1" shrinkToFit="1"/>
    </xf>
    <xf numFmtId="0" fontId="2" fillId="19" borderId="10" xfId="32" applyFont="1" applyFill="1" applyBorder="1" applyAlignment="1" applyProtection="1">
      <alignment horizontal="left" vertical="center" wrapText="1"/>
      <protection locked="0"/>
    </xf>
    <xf numFmtId="0" fontId="2" fillId="19" borderId="10" xfId="32" applyFont="1" applyFill="1" applyBorder="1" applyAlignment="1" applyProtection="1">
      <alignment horizontal="center" vertical="center" wrapText="1"/>
      <protection locked="0"/>
    </xf>
    <xf numFmtId="0" fontId="2" fillId="16" borderId="10" xfId="32" applyFont="1" applyFill="1" applyBorder="1" applyAlignment="1">
      <alignment vertical="center" wrapText="1" shrinkToFit="1"/>
    </xf>
    <xf numFmtId="0" fontId="2" fillId="17" borderId="10" xfId="32" applyFont="1" applyFill="1" applyBorder="1" applyAlignment="1" applyProtection="1">
      <alignment horizontal="left" vertical="center" wrapText="1"/>
      <protection locked="0"/>
    </xf>
    <xf numFmtId="0" fontId="2" fillId="17" borderId="10" xfId="32" applyFont="1" applyFill="1" applyBorder="1" applyAlignment="1" applyProtection="1">
      <alignment horizontal="center" vertical="center" wrapText="1"/>
      <protection locked="0"/>
    </xf>
    <xf numFmtId="0" fontId="2" fillId="0" borderId="10" xfId="32" applyFont="1" applyBorder="1" applyAlignment="1">
      <alignment vertical="center" wrapText="1" shrinkToFit="1"/>
    </xf>
    <xf numFmtId="165" fontId="2" fillId="18" borderId="10" xfId="91" applyNumberFormat="1" applyFont="1" applyFill="1" applyBorder="1" applyAlignment="1" applyProtection="1">
      <alignment vertical="center" shrinkToFit="1"/>
    </xf>
    <xf numFmtId="165" fontId="2" fillId="16" borderId="10" xfId="91" applyNumberFormat="1" applyFont="1" applyFill="1" applyBorder="1" applyAlignment="1" applyProtection="1">
      <alignment vertical="center" shrinkToFit="1"/>
    </xf>
    <xf numFmtId="165" fontId="22" fillId="0" borderId="10" xfId="0" applyNumberFormat="1" applyFont="1" applyBorder="1" applyAlignment="1">
      <alignment vertical="center"/>
    </xf>
    <xf numFmtId="0" fontId="2" fillId="0" borderId="10" xfId="32" applyFont="1" applyFill="1" applyBorder="1" applyAlignment="1" applyProtection="1">
      <alignment horizontal="left" vertical="center" wrapText="1"/>
      <protection locked="0"/>
    </xf>
    <xf numFmtId="0" fontId="2" fillId="0" borderId="10" xfId="32" applyFont="1" applyFill="1" applyBorder="1" applyAlignment="1" applyProtection="1">
      <alignment horizontal="center" vertical="center" wrapText="1"/>
      <protection locked="0"/>
    </xf>
    <xf numFmtId="0" fontId="18" fillId="21" borderId="10" xfId="32" applyFont="1" applyFill="1" applyBorder="1" applyAlignment="1">
      <alignment horizontal="center" vertical="center" wrapText="1"/>
    </xf>
    <xf numFmtId="0" fontId="18" fillId="21" borderId="10" xfId="32" applyFont="1" applyFill="1" applyBorder="1" applyAlignment="1">
      <alignment horizontal="center" vertical="center"/>
    </xf>
    <xf numFmtId="0" fontId="2" fillId="16" borderId="10" xfId="32" applyFont="1" applyFill="1" applyBorder="1" applyAlignment="1" applyProtection="1">
      <alignment horizontal="left" vertical="center" wrapText="1"/>
      <protection locked="0"/>
    </xf>
    <xf numFmtId="0" fontId="2" fillId="16" borderId="10" xfId="32" applyFont="1" applyFill="1" applyBorder="1" applyAlignment="1" applyProtection="1">
      <alignment horizontal="center" vertical="center" wrapText="1"/>
      <protection locked="0"/>
    </xf>
    <xf numFmtId="10" fontId="2" fillId="6" borderId="10" xfId="92" applyNumberFormat="1" applyFont="1" applyFill="1" applyBorder="1" applyAlignment="1" applyProtection="1">
      <alignment vertical="center" wrapText="1"/>
      <protection locked="0"/>
    </xf>
    <xf numFmtId="0" fontId="23" fillId="0" borderId="10" xfId="0" applyFont="1" applyBorder="1" applyAlignment="1">
      <alignment horizontal="left"/>
    </xf>
    <xf numFmtId="0" fontId="19" fillId="0" borderId="10" xfId="32" applyFont="1" applyFill="1" applyBorder="1" applyAlignment="1">
      <alignment horizontal="center" vertical="center" wrapText="1" shrinkToFit="1"/>
    </xf>
    <xf numFmtId="0" fontId="20" fillId="20" borderId="10" xfId="0" applyFont="1" applyFill="1" applyBorder="1" applyAlignment="1">
      <alignment horizontal="center" wrapText="1"/>
    </xf>
    <xf numFmtId="0" fontId="21" fillId="20" borderId="10" xfId="0" applyFont="1" applyFill="1" applyBorder="1" applyAlignment="1">
      <alignment horizontal="right"/>
    </xf>
    <xf numFmtId="49" fontId="19" fillId="0" borderId="10" xfId="32" applyNumberFormat="1" applyFont="1" applyFill="1" applyBorder="1" applyAlignment="1" applyProtection="1">
      <alignment horizontal="left" wrapText="1"/>
      <protection locked="0"/>
    </xf>
  </cellXfs>
  <cellStyles count="93">
    <cellStyle name="20% - Ênfase1 2" xfId="51"/>
    <cellStyle name="20% - Ênfase1 3" xfId="2"/>
    <cellStyle name="20% - Ênfase2 2" xfId="52"/>
    <cellStyle name="20% - Ênfase2 3" xfId="3"/>
    <cellStyle name="20% - Ênfase3 2" xfId="53"/>
    <cellStyle name="20% - Ênfase3 3" xfId="4"/>
    <cellStyle name="20% - Ênfase4 2" xfId="54"/>
    <cellStyle name="20% - Ênfase4 3" xfId="5"/>
    <cellStyle name="20% - Ênfase5 2" xfId="55"/>
    <cellStyle name="20% - Ênfase5 3" xfId="6"/>
    <cellStyle name="20% - Ênfase6 2" xfId="56"/>
    <cellStyle name="20% - Ênfase6 3" xfId="7"/>
    <cellStyle name="40% - Ênfase1 2" xfId="57"/>
    <cellStyle name="40% - Ênfase1 3" xfId="8"/>
    <cellStyle name="40% - Ênfase2 2" xfId="58"/>
    <cellStyle name="40% - Ênfase2 3" xfId="9"/>
    <cellStyle name="40% - Ênfase3 2" xfId="59"/>
    <cellStyle name="40% - Ênfase3 3" xfId="10"/>
    <cellStyle name="40% - Ênfase4 2" xfId="60"/>
    <cellStyle name="40% - Ênfase4 3" xfId="11"/>
    <cellStyle name="40% - Ênfase5 2" xfId="61"/>
    <cellStyle name="40% - Ênfase5 3" xfId="12"/>
    <cellStyle name="40% - Ênfase6 2" xfId="62"/>
    <cellStyle name="40% - Ênfase6 3" xfId="13"/>
    <cellStyle name="60% - Ênfase1 2" xfId="63"/>
    <cellStyle name="60% - Ênfase1 3" xfId="14"/>
    <cellStyle name="60% - Ênfase2 2" xfId="64"/>
    <cellStyle name="60% - Ênfase2 3" xfId="15"/>
    <cellStyle name="60% - Ênfase3 2" xfId="65"/>
    <cellStyle name="60% - Ênfase3 3" xfId="16"/>
    <cellStyle name="60% - Ênfase4 2" xfId="66"/>
    <cellStyle name="60% - Ênfase4 3" xfId="17"/>
    <cellStyle name="60% - Ênfase5 2" xfId="67"/>
    <cellStyle name="60% - Ênfase5 3" xfId="18"/>
    <cellStyle name="60% - Ênfase6 2" xfId="68"/>
    <cellStyle name="60% - Ênfase6 3" xfId="19"/>
    <cellStyle name="Bom 2" xfId="69"/>
    <cellStyle name="Bom 3" xfId="20"/>
    <cellStyle name="Cálculo 2" xfId="70"/>
    <cellStyle name="Cálculo 3" xfId="21"/>
    <cellStyle name="Célula de Verificação 2" xfId="71"/>
    <cellStyle name="Célula de Verificação 3" xfId="22"/>
    <cellStyle name="Célula Vinculada 2" xfId="72"/>
    <cellStyle name="Célula Vinculada 3" xfId="23"/>
    <cellStyle name="Ênfase1 2" xfId="73"/>
    <cellStyle name="Ênfase1 3" xfId="24"/>
    <cellStyle name="Ênfase2 2" xfId="74"/>
    <cellStyle name="Ênfase2 3" xfId="25"/>
    <cellStyle name="Ênfase3 2" xfId="75"/>
    <cellStyle name="Ênfase3 3" xfId="26"/>
    <cellStyle name="Ênfase4 2" xfId="76"/>
    <cellStyle name="Ênfase4 3" xfId="27"/>
    <cellStyle name="Ênfase5 2" xfId="77"/>
    <cellStyle name="Ênfase5 3" xfId="28"/>
    <cellStyle name="Ênfase6 2" xfId="78"/>
    <cellStyle name="Ênfase6 3" xfId="29"/>
    <cellStyle name="Entrada 2" xfId="79"/>
    <cellStyle name="Entrada 3" xfId="30"/>
    <cellStyle name="Moeda 2" xfId="80"/>
    <cellStyle name="Moeda 3" xfId="31"/>
    <cellStyle name="Normal" xfId="0" builtinId="0"/>
    <cellStyle name="Normal 2" xfId="32"/>
    <cellStyle name="Normal 3" xfId="33"/>
    <cellStyle name="Normal 4" xfId="50"/>
    <cellStyle name="Normal 5" xfId="48"/>
    <cellStyle name="Normal 6" xfId="1"/>
    <cellStyle name="Nota 2" xfId="81"/>
    <cellStyle name="Nota 3" xfId="34"/>
    <cellStyle name="Porcentagem" xfId="92" builtinId="5"/>
    <cellStyle name="Porcentagem 2" xfId="36"/>
    <cellStyle name="Porcentagem 3" xfId="82"/>
    <cellStyle name="Porcentagem 4" xfId="49"/>
    <cellStyle name="Porcentagem 5" xfId="35"/>
    <cellStyle name="Saída 2" xfId="83"/>
    <cellStyle name="Saída 3" xfId="37"/>
    <cellStyle name="Texto de Aviso 2" xfId="84"/>
    <cellStyle name="Texto de Aviso 3" xfId="38"/>
    <cellStyle name="Texto Explicativo 2" xfId="85"/>
    <cellStyle name="Texto Explicativo 3" xfId="39"/>
    <cellStyle name="Título 1 2" xfId="86"/>
    <cellStyle name="Título 1 3" xfId="40"/>
    <cellStyle name="Título 2 2" xfId="87"/>
    <cellStyle name="Título 2 3" xfId="41"/>
    <cellStyle name="Título 3 2" xfId="88"/>
    <cellStyle name="Título 3 3" xfId="42"/>
    <cellStyle name="Título 4 2" xfId="89"/>
    <cellStyle name="Título 4 3" xfId="43"/>
    <cellStyle name="Título 5" xfId="44"/>
    <cellStyle name="Total 2" xfId="90"/>
    <cellStyle name="Total 3" xfId="45"/>
    <cellStyle name="Vírgula 2" xfId="47"/>
    <cellStyle name="Vírgula 3" xfId="91"/>
    <cellStyle name="Vírgula 4" xfId="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rbaras/AppData/Local/Microsoft/Windows/INetCache/Content.Outlook/9WJCI4L5/P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row r="4">
          <cell r="O4">
            <v>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abSelected="1" zoomScaleNormal="100" workbookViewId="0">
      <selection activeCell="J8" sqref="J8"/>
    </sheetView>
  </sheetViews>
  <sheetFormatPr defaultRowHeight="15" x14ac:dyDescent="0.25"/>
  <cols>
    <col min="1" max="1" width="5.7109375" bestFit="1" customWidth="1"/>
    <col min="2" max="2" width="67.42578125" customWidth="1"/>
    <col min="3" max="3" width="9.28515625" customWidth="1"/>
    <col min="4" max="4" width="8.7109375" customWidth="1"/>
    <col min="5" max="5" width="14" customWidth="1"/>
    <col min="6" max="6" width="13.28515625" customWidth="1"/>
    <col min="7" max="7" width="11.42578125" bestFit="1" customWidth="1"/>
  </cols>
  <sheetData>
    <row r="1" spans="1:7" ht="22.9" x14ac:dyDescent="0.4">
      <c r="A1" s="29" t="s">
        <v>80</v>
      </c>
      <c r="B1" s="29"/>
      <c r="C1" s="29"/>
      <c r="D1" s="29"/>
      <c r="E1" s="29"/>
      <c r="F1" s="29"/>
      <c r="G1" s="29"/>
    </row>
    <row r="2" spans="1:7" ht="17.45" x14ac:dyDescent="0.3">
      <c r="A2" s="30" t="s">
        <v>79</v>
      </c>
      <c r="B2" s="30"/>
      <c r="C2" s="30"/>
      <c r="D2" s="30"/>
      <c r="E2" s="30"/>
      <c r="F2" s="30"/>
      <c r="G2" s="26"/>
    </row>
    <row r="3" spans="1:7" ht="38.25" x14ac:dyDescent="0.25">
      <c r="A3" s="22" t="s">
        <v>0</v>
      </c>
      <c r="B3" s="22" t="s">
        <v>1</v>
      </c>
      <c r="C3" s="23" t="s">
        <v>2</v>
      </c>
      <c r="D3" s="22" t="s">
        <v>3</v>
      </c>
      <c r="E3" s="22" t="s">
        <v>4</v>
      </c>
      <c r="F3" s="22" t="s">
        <v>5</v>
      </c>
      <c r="G3" s="22" t="s">
        <v>6</v>
      </c>
    </row>
    <row r="4" spans="1:7" x14ac:dyDescent="0.25">
      <c r="A4" s="10" t="s">
        <v>8</v>
      </c>
      <c r="B4" s="11" t="s">
        <v>9</v>
      </c>
      <c r="C4" s="12" t="s">
        <v>7</v>
      </c>
      <c r="D4" s="1">
        <v>0</v>
      </c>
      <c r="E4" s="2"/>
      <c r="F4" s="17">
        <v>0</v>
      </c>
      <c r="G4" s="3">
        <f>G5+G7+G13+G19+G23+G29+G33</f>
        <v>0</v>
      </c>
    </row>
    <row r="5" spans="1:7" x14ac:dyDescent="0.25">
      <c r="A5" s="13" t="s">
        <v>10</v>
      </c>
      <c r="B5" s="14" t="s">
        <v>11</v>
      </c>
      <c r="C5" s="15" t="s">
        <v>7</v>
      </c>
      <c r="D5" s="4">
        <v>0</v>
      </c>
      <c r="E5" s="5"/>
      <c r="F5" s="18">
        <v>0</v>
      </c>
      <c r="G5" s="6">
        <f>SUM(G6)</f>
        <v>0</v>
      </c>
    </row>
    <row r="6" spans="1:7" x14ac:dyDescent="0.25">
      <c r="A6" s="16" t="s">
        <v>12</v>
      </c>
      <c r="B6" s="20" t="s">
        <v>13</v>
      </c>
      <c r="C6" s="21" t="s">
        <v>14</v>
      </c>
      <c r="D6" s="7">
        <v>1.5</v>
      </c>
      <c r="E6" s="8"/>
      <c r="F6" s="19">
        <f>ROUND(E6*(1+$G$2),2)</f>
        <v>0</v>
      </c>
      <c r="G6" s="9">
        <f>ROUND(D6*F6,2)</f>
        <v>0</v>
      </c>
    </row>
    <row r="7" spans="1:7" x14ac:dyDescent="0.25">
      <c r="A7" s="13" t="s">
        <v>15</v>
      </c>
      <c r="B7" s="14" t="s">
        <v>16</v>
      </c>
      <c r="C7" s="15" t="s">
        <v>7</v>
      </c>
      <c r="D7" s="4">
        <v>0</v>
      </c>
      <c r="E7" s="5"/>
      <c r="F7" s="18">
        <v>0</v>
      </c>
      <c r="G7" s="6">
        <f>SUM(G8:G12)</f>
        <v>0</v>
      </c>
    </row>
    <row r="8" spans="1:7" ht="26.45" x14ac:dyDescent="0.3">
      <c r="A8" s="16" t="s">
        <v>17</v>
      </c>
      <c r="B8" s="20" t="s">
        <v>18</v>
      </c>
      <c r="C8" s="21" t="s">
        <v>19</v>
      </c>
      <c r="D8" s="7">
        <v>1.5</v>
      </c>
      <c r="E8" s="8"/>
      <c r="F8" s="19">
        <f>ROUND(E8*(1+$G$2),2)</f>
        <v>0</v>
      </c>
      <c r="G8" s="9">
        <f>ROUND(D8*F8,2)</f>
        <v>0</v>
      </c>
    </row>
    <row r="9" spans="1:7" ht="14.45" x14ac:dyDescent="0.3">
      <c r="A9" s="16" t="s">
        <v>20</v>
      </c>
      <c r="B9" s="20" t="s">
        <v>21</v>
      </c>
      <c r="C9" s="21" t="s">
        <v>22</v>
      </c>
      <c r="D9" s="7">
        <v>16</v>
      </c>
      <c r="E9" s="8"/>
      <c r="F9" s="19">
        <f>ROUND(E9*(1+$G$2),2)</f>
        <v>0</v>
      </c>
      <c r="G9" s="9">
        <f>ROUND(D9*F9,2)</f>
        <v>0</v>
      </c>
    </row>
    <row r="10" spans="1:7" ht="25.5" x14ac:dyDescent="0.25">
      <c r="A10" s="16" t="s">
        <v>23</v>
      </c>
      <c r="B10" s="20" t="s">
        <v>24</v>
      </c>
      <c r="C10" s="21" t="s">
        <v>14</v>
      </c>
      <c r="D10" s="7">
        <v>1.5</v>
      </c>
      <c r="E10" s="8"/>
      <c r="F10" s="19">
        <f>ROUND(E10*(1+$G$2),2)</f>
        <v>0</v>
      </c>
      <c r="G10" s="9">
        <f>ROUND(D10*F10,2)</f>
        <v>0</v>
      </c>
    </row>
    <row r="11" spans="1:7" ht="26.45" x14ac:dyDescent="0.3">
      <c r="A11" s="16" t="s">
        <v>25</v>
      </c>
      <c r="B11" s="20" t="s">
        <v>26</v>
      </c>
      <c r="C11" s="21" t="s">
        <v>27</v>
      </c>
      <c r="D11" s="7">
        <v>50</v>
      </c>
      <c r="E11" s="8"/>
      <c r="F11" s="19">
        <f>ROUND(E11*(1+$G$2),2)</f>
        <v>0</v>
      </c>
      <c r="G11" s="9">
        <f>ROUND(D11*F11,2)</f>
        <v>0</v>
      </c>
    </row>
    <row r="12" spans="1:7" ht="14.45" x14ac:dyDescent="0.3">
      <c r="A12" s="16" t="s">
        <v>28</v>
      </c>
      <c r="B12" s="20" t="s">
        <v>29</v>
      </c>
      <c r="C12" s="21" t="s">
        <v>19</v>
      </c>
      <c r="D12" s="7">
        <v>25</v>
      </c>
      <c r="E12" s="8"/>
      <c r="F12" s="19">
        <f>ROUND(E12*(1+$G$2),2)</f>
        <v>0</v>
      </c>
      <c r="G12" s="9">
        <f>ROUND(D12*F12,2)</f>
        <v>0</v>
      </c>
    </row>
    <row r="13" spans="1:7" ht="25.5" x14ac:dyDescent="0.25">
      <c r="A13" s="13" t="s">
        <v>30</v>
      </c>
      <c r="B13" s="24" t="s">
        <v>31</v>
      </c>
      <c r="C13" s="25" t="s">
        <v>7</v>
      </c>
      <c r="D13" s="4">
        <v>0</v>
      </c>
      <c r="E13" s="5"/>
      <c r="F13" s="18">
        <v>0</v>
      </c>
      <c r="G13" s="6">
        <f>SUM(G14:G18)</f>
        <v>0</v>
      </c>
    </row>
    <row r="14" spans="1:7" x14ac:dyDescent="0.25">
      <c r="A14" s="16" t="s">
        <v>32</v>
      </c>
      <c r="B14" s="20" t="s">
        <v>33</v>
      </c>
      <c r="C14" s="21" t="s">
        <v>34</v>
      </c>
      <c r="D14" s="7">
        <v>72.5</v>
      </c>
      <c r="E14" s="8"/>
      <c r="F14" s="19">
        <f>ROUND(E14*(1+$G$2),2)</f>
        <v>0</v>
      </c>
      <c r="G14" s="9">
        <f>ROUND(D14*F14,2)</f>
        <v>0</v>
      </c>
    </row>
    <row r="15" spans="1:7" ht="25.5" x14ac:dyDescent="0.25">
      <c r="A15" s="16" t="s">
        <v>35</v>
      </c>
      <c r="B15" s="20" t="s">
        <v>36</v>
      </c>
      <c r="C15" s="21" t="s">
        <v>34</v>
      </c>
      <c r="D15" s="7">
        <v>72.5</v>
      </c>
      <c r="E15" s="8"/>
      <c r="F15" s="19">
        <f>ROUND(E15*(1+$G$2),2)</f>
        <v>0</v>
      </c>
      <c r="G15" s="9">
        <f>ROUND(D15*F15,2)</f>
        <v>0</v>
      </c>
    </row>
    <row r="16" spans="1:7" ht="25.5" x14ac:dyDescent="0.25">
      <c r="A16" s="16" t="s">
        <v>37</v>
      </c>
      <c r="B16" s="20" t="s">
        <v>38</v>
      </c>
      <c r="C16" s="21" t="s">
        <v>34</v>
      </c>
      <c r="D16" s="7">
        <v>72.5</v>
      </c>
      <c r="E16" s="8"/>
      <c r="F16" s="19">
        <f>ROUND(E16*(1+$G$2),2)</f>
        <v>0</v>
      </c>
      <c r="G16" s="9">
        <f>ROUND(D16*F16,2)</f>
        <v>0</v>
      </c>
    </row>
    <row r="17" spans="1:7" ht="25.5" x14ac:dyDescent="0.25">
      <c r="A17" s="16" t="s">
        <v>39</v>
      </c>
      <c r="B17" s="20" t="s">
        <v>40</v>
      </c>
      <c r="C17" s="21" t="s">
        <v>34</v>
      </c>
      <c r="D17" s="7">
        <v>72.5</v>
      </c>
      <c r="E17" s="8"/>
      <c r="F17" s="19">
        <f>ROUND(E17*(1+$G$2),2)</f>
        <v>0</v>
      </c>
      <c r="G17" s="9">
        <f>ROUND(D17*F17,2)</f>
        <v>0</v>
      </c>
    </row>
    <row r="18" spans="1:7" ht="39.6" x14ac:dyDescent="0.3">
      <c r="A18" s="16" t="s">
        <v>41</v>
      </c>
      <c r="B18" s="20" t="s">
        <v>42</v>
      </c>
      <c r="C18" s="21" t="s">
        <v>19</v>
      </c>
      <c r="D18" s="7">
        <v>10</v>
      </c>
      <c r="E18" s="8"/>
      <c r="F18" s="19">
        <f>ROUND(E18*(1+$G$2),2)</f>
        <v>0</v>
      </c>
      <c r="G18" s="9">
        <f>ROUND(D18*F18,2)</f>
        <v>0</v>
      </c>
    </row>
    <row r="19" spans="1:7" x14ac:dyDescent="0.25">
      <c r="A19" s="13" t="s">
        <v>43</v>
      </c>
      <c r="B19" s="24" t="s">
        <v>44</v>
      </c>
      <c r="C19" s="25" t="s">
        <v>7</v>
      </c>
      <c r="D19" s="4">
        <v>0</v>
      </c>
      <c r="E19" s="5"/>
      <c r="F19" s="18">
        <v>0</v>
      </c>
      <c r="G19" s="6">
        <f>SUM(G20:G22)</f>
        <v>0</v>
      </c>
    </row>
    <row r="20" spans="1:7" ht="38.25" x14ac:dyDescent="0.25">
      <c r="A20" s="16" t="s">
        <v>45</v>
      </c>
      <c r="B20" s="20" t="s">
        <v>46</v>
      </c>
      <c r="C20" s="21" t="s">
        <v>34</v>
      </c>
      <c r="D20" s="7">
        <v>318.88</v>
      </c>
      <c r="E20" s="8"/>
      <c r="F20" s="19">
        <f>ROUND(E20*(1+$G$2),2)</f>
        <v>0</v>
      </c>
      <c r="G20" s="9">
        <f>ROUND(D20*F20,2)</f>
        <v>0</v>
      </c>
    </row>
    <row r="21" spans="1:7" ht="25.5" x14ac:dyDescent="0.25">
      <c r="A21" s="16" t="s">
        <v>47</v>
      </c>
      <c r="B21" s="20" t="s">
        <v>48</v>
      </c>
      <c r="C21" s="21" t="s">
        <v>49</v>
      </c>
      <c r="D21" s="7">
        <v>204.89</v>
      </c>
      <c r="E21" s="8"/>
      <c r="F21" s="19">
        <f>ROUND(E21*(1+$G$2),2)</f>
        <v>0</v>
      </c>
      <c r="G21" s="9">
        <f>ROUND(D21*F21,2)</f>
        <v>0</v>
      </c>
    </row>
    <row r="22" spans="1:7" x14ac:dyDescent="0.25">
      <c r="A22" s="16" t="s">
        <v>50</v>
      </c>
      <c r="B22" s="20" t="s">
        <v>51</v>
      </c>
      <c r="C22" s="21" t="s">
        <v>52</v>
      </c>
      <c r="D22" s="7">
        <v>3.5</v>
      </c>
      <c r="E22" s="8"/>
      <c r="F22" s="19">
        <f>ROUND(E22*(1+$G$2),2)</f>
        <v>0</v>
      </c>
      <c r="G22" s="9">
        <f>ROUND(D22*F22,2)</f>
        <v>0</v>
      </c>
    </row>
    <row r="23" spans="1:7" ht="25.5" x14ac:dyDescent="0.25">
      <c r="A23" s="13" t="s">
        <v>53</v>
      </c>
      <c r="B23" s="24" t="s">
        <v>54</v>
      </c>
      <c r="C23" s="25" t="s">
        <v>7</v>
      </c>
      <c r="D23" s="4">
        <v>0</v>
      </c>
      <c r="E23" s="5"/>
      <c r="F23" s="18">
        <v>0</v>
      </c>
      <c r="G23" s="6">
        <f>SUM(G24:G28)</f>
        <v>0</v>
      </c>
    </row>
    <row r="24" spans="1:7" ht="51" x14ac:dyDescent="0.25">
      <c r="A24" s="16" t="s">
        <v>55</v>
      </c>
      <c r="B24" s="20" t="s">
        <v>56</v>
      </c>
      <c r="C24" s="21" t="s">
        <v>34</v>
      </c>
      <c r="D24" s="7">
        <v>47.77</v>
      </c>
      <c r="E24" s="8"/>
      <c r="F24" s="19">
        <f>ROUND(E24*(1+$G$2),2)</f>
        <v>0</v>
      </c>
      <c r="G24" s="9">
        <f>ROUND(D24*F24,2)</f>
        <v>0</v>
      </c>
    </row>
    <row r="25" spans="1:7" ht="89.25" x14ac:dyDescent="0.25">
      <c r="A25" s="16" t="s">
        <v>57</v>
      </c>
      <c r="B25" s="20" t="s">
        <v>58</v>
      </c>
      <c r="C25" s="21" t="s">
        <v>34</v>
      </c>
      <c r="D25" s="7">
        <v>318.88</v>
      </c>
      <c r="E25" s="8"/>
      <c r="F25" s="19">
        <f>ROUND(E25*(1+$G$2),2)</f>
        <v>0</v>
      </c>
      <c r="G25" s="9">
        <f>ROUND(D25*F25,2)</f>
        <v>0</v>
      </c>
    </row>
    <row r="26" spans="1:7" ht="38.25" x14ac:dyDescent="0.25">
      <c r="A26" s="16" t="s">
        <v>59</v>
      </c>
      <c r="B26" s="20" t="s">
        <v>60</v>
      </c>
      <c r="C26" s="21" t="s">
        <v>49</v>
      </c>
      <c r="D26" s="7">
        <v>59.89</v>
      </c>
      <c r="E26" s="8"/>
      <c r="F26" s="19">
        <f>ROUND(E26*(1+$G$2),2)</f>
        <v>0</v>
      </c>
      <c r="G26" s="9">
        <f>ROUND(D26*F26,2)</f>
        <v>0</v>
      </c>
    </row>
    <row r="27" spans="1:7" ht="25.5" x14ac:dyDescent="0.25">
      <c r="A27" s="16" t="s">
        <v>61</v>
      </c>
      <c r="B27" s="20" t="s">
        <v>62</v>
      </c>
      <c r="C27" s="21" t="s">
        <v>49</v>
      </c>
      <c r="D27" s="7">
        <v>145</v>
      </c>
      <c r="E27" s="8"/>
      <c r="F27" s="19">
        <f>ROUND(E27*(1+$G$2),2)</f>
        <v>0</v>
      </c>
      <c r="G27" s="9">
        <f>ROUND(D27*F27,2)</f>
        <v>0</v>
      </c>
    </row>
    <row r="28" spans="1:7" x14ac:dyDescent="0.25">
      <c r="A28" s="16" t="s">
        <v>63</v>
      </c>
      <c r="B28" s="20" t="s">
        <v>64</v>
      </c>
      <c r="C28" s="21" t="s">
        <v>65</v>
      </c>
      <c r="D28" s="7">
        <v>20</v>
      </c>
      <c r="E28" s="8"/>
      <c r="F28" s="19">
        <f>ROUND(E28*(1+$G$2),2)</f>
        <v>0</v>
      </c>
      <c r="G28" s="9">
        <f>ROUND(D28*F28,2)</f>
        <v>0</v>
      </c>
    </row>
    <row r="29" spans="1:7" x14ac:dyDescent="0.25">
      <c r="A29" s="13" t="s">
        <v>66</v>
      </c>
      <c r="B29" s="24" t="s">
        <v>67</v>
      </c>
      <c r="C29" s="25" t="s">
        <v>7</v>
      </c>
      <c r="D29" s="4">
        <v>0</v>
      </c>
      <c r="E29" s="5"/>
      <c r="F29" s="18">
        <v>0</v>
      </c>
      <c r="G29" s="6">
        <f>SUM(G30:G32)</f>
        <v>0</v>
      </c>
    </row>
    <row r="30" spans="1:7" ht="38.25" x14ac:dyDescent="0.25">
      <c r="A30" s="16" t="s">
        <v>68</v>
      </c>
      <c r="B30" s="20" t="s">
        <v>69</v>
      </c>
      <c r="C30" s="21" t="s">
        <v>70</v>
      </c>
      <c r="D30" s="7">
        <v>90</v>
      </c>
      <c r="E30" s="8"/>
      <c r="F30" s="19">
        <f>ROUND(E30*(1+$G$2),2)</f>
        <v>0</v>
      </c>
      <c r="G30" s="9">
        <f>ROUND(D30*F30,2)</f>
        <v>0</v>
      </c>
    </row>
    <row r="31" spans="1:7" x14ac:dyDescent="0.25">
      <c r="A31" s="16" t="s">
        <v>71</v>
      </c>
      <c r="B31" s="20" t="s">
        <v>21</v>
      </c>
      <c r="C31" s="21" t="s">
        <v>22</v>
      </c>
      <c r="D31" s="7">
        <v>40</v>
      </c>
      <c r="E31" s="8"/>
      <c r="F31" s="19">
        <f>ROUND(E31*(1+$G$2),2)</f>
        <v>0</v>
      </c>
      <c r="G31" s="9">
        <f>ROUND(D31*F31,2)</f>
        <v>0</v>
      </c>
    </row>
    <row r="32" spans="1:7" x14ac:dyDescent="0.25">
      <c r="A32" s="16" t="s">
        <v>72</v>
      </c>
      <c r="B32" s="20" t="s">
        <v>73</v>
      </c>
      <c r="C32" s="21" t="s">
        <v>34</v>
      </c>
      <c r="D32" s="7">
        <v>318.48</v>
      </c>
      <c r="E32" s="8"/>
      <c r="F32" s="19">
        <f>ROUND(E32*(1+$G$2),2)</f>
        <v>0</v>
      </c>
      <c r="G32" s="9">
        <f>ROUND(D32*F32,2)</f>
        <v>0</v>
      </c>
    </row>
    <row r="33" spans="1:7" ht="25.5" x14ac:dyDescent="0.25">
      <c r="A33" s="13" t="s">
        <v>74</v>
      </c>
      <c r="B33" s="24" t="s">
        <v>75</v>
      </c>
      <c r="C33" s="25" t="s">
        <v>7</v>
      </c>
      <c r="D33" s="4">
        <v>0</v>
      </c>
      <c r="E33" s="5"/>
      <c r="F33" s="18">
        <v>0</v>
      </c>
      <c r="G33" s="6">
        <f>SUM(G34)</f>
        <v>0</v>
      </c>
    </row>
    <row r="34" spans="1:7" x14ac:dyDescent="0.25">
      <c r="A34" s="16" t="s">
        <v>76</v>
      </c>
      <c r="B34" s="20" t="s">
        <v>77</v>
      </c>
      <c r="C34" s="21" t="s">
        <v>78</v>
      </c>
      <c r="D34" s="7">
        <v>1</v>
      </c>
      <c r="E34" s="8"/>
      <c r="F34" s="19">
        <f>ROUND(E34*(1+$G$2),2)</f>
        <v>0</v>
      </c>
      <c r="G34" s="9">
        <f>ROUND(D34*F34,2)</f>
        <v>0</v>
      </c>
    </row>
    <row r="35" spans="1:7" x14ac:dyDescent="0.25">
      <c r="A35" s="28" t="s">
        <v>81</v>
      </c>
      <c r="B35" s="31" t="s">
        <v>82</v>
      </c>
      <c r="C35" s="31"/>
      <c r="D35" s="31"/>
      <c r="E35" s="31"/>
      <c r="F35" s="31"/>
      <c r="G35" s="31"/>
    </row>
    <row r="36" spans="1:7" x14ac:dyDescent="0.25">
      <c r="A36" s="28"/>
      <c r="B36" s="27"/>
      <c r="C36" s="27"/>
      <c r="D36" s="27"/>
      <c r="E36" s="27"/>
      <c r="F36" s="27"/>
      <c r="G36" s="27"/>
    </row>
  </sheetData>
  <mergeCells count="5">
    <mergeCell ref="B36:G36"/>
    <mergeCell ref="A35:A36"/>
    <mergeCell ref="A1:G1"/>
    <mergeCell ref="A2:F2"/>
    <mergeCell ref="B35:G35"/>
  </mergeCells>
  <pageMargins left="0.511811024" right="0.511811024" top="0.78740157499999996" bottom="0.78740157499999996" header="0.31496062000000002" footer="0.31496062000000002"/>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Thiago Beck Brondani</dc:creator>
  <cp:lastModifiedBy>Barbara Ines Schwartz</cp:lastModifiedBy>
  <dcterms:created xsi:type="dcterms:W3CDTF">2024-09-27T17:09:19Z</dcterms:created>
  <dcterms:modified xsi:type="dcterms:W3CDTF">2024-10-04T20:56:32Z</dcterms:modified>
</cp:coreProperties>
</file>